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2992" windowHeight="1317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6" i="1" l="1"/>
  <c r="D9" i="1" s="1"/>
  <c r="C16" i="1"/>
  <c r="B16" i="1"/>
  <c r="B9" i="1" s="1"/>
  <c r="D13" i="1"/>
  <c r="C13" i="1"/>
  <c r="B13" i="1"/>
  <c r="C10" i="1"/>
  <c r="C9" i="1" s="1"/>
  <c r="D10" i="1"/>
  <c r="B10" i="1"/>
</calcChain>
</file>

<file path=xl/sharedStrings.xml><?xml version="1.0" encoding="utf-8"?>
<sst xmlns="http://schemas.openxmlformats.org/spreadsheetml/2006/main" count="18" uniqueCount="16">
  <si>
    <t>Наименование</t>
  </si>
  <si>
    <t>Сумма</t>
  </si>
  <si>
    <t>Бюджетные инвестиции иным юридическим лицам - всего</t>
  </si>
  <si>
    <t>1. Бюджетные инвестиции в целях создания и развития инфраструктуры индустриальных парков</t>
  </si>
  <si>
    <t>2018 год</t>
  </si>
  <si>
    <t>2019 год</t>
  </si>
  <si>
    <t>Взнос в уставный капитал акционерного общества «Корпорация развития Калужской области»</t>
  </si>
  <si>
    <t>Взнос в уставный капитал акционерного общества «Международный аэропорт «Калуга»</t>
  </si>
  <si>
    <t>Взнос в уставный капитал общества с ограниченной ответственностью «Калужский областной водоканал»</t>
  </si>
  <si>
    <t>2. Бюджетные инвестиции в целях развития международного аэропорта «Калуга» (Грабцево)</t>
  </si>
  <si>
    <t>(рублей)</t>
  </si>
  <si>
    <t>РАСПРЕДЕЛЕНИЕ БЮДЖЕТНЫХ АССИГНОВАНИЙ НА ПРЕДОСТАВЛЕНИЕ БЮДЖЕТНЫХ ИНВЕСТИЦИЙ ЮРИДИЧЕСКИМ ЛИЦАМ, НЕ ЯВЛЯЮЩИМСЯ ГОСУДАРСТВЕННЫМИ ИЛИ МУНИЦИПАЛЬНЫМИ УЧРЕЖДЕНИЯМИ И ГОСУДАРСТВЕННЫМИ ИЛИ МУНИЦИПАЛЬНЫМИ УНИТАРНЫМИ ПРЕДПРИЯТИЯМИ, НА 2018 ГОД И НА ПЛАНОВЫЙ ПЕРИОД 2019 И 2020 ГОДОВ</t>
  </si>
  <si>
    <t>2020 год</t>
  </si>
  <si>
    <t>3. Бюджетные инвестиции в целях осуществления отдельных видов сложных ремонтных работ на объектах водопроводно-канализационного хозяйства Калужской области</t>
  </si>
  <si>
    <t>Приложение № 18 к Закону Калужской области «Об областном бюджете на 2018 год и на плановый период 2019 и 2020 годов»
от _________________________  № ________</t>
  </si>
  <si>
    <t>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</si>
</sst>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9" formatCode="_-* #,##0_р_._-;\-* #,##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i/>
      <sz val="12"/>
      <name val="Times New Roman"/>
      <family val="1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7" fillId="0" borderId="0" xfId="0" applyFont="1"/>
    <xf numFmtId="0" fontId="9" fillId="0" borderId="0" xfId="0" applyFont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69" fontId="5" fillId="0" borderId="6" xfId="1" applyNumberFormat="1" applyFont="1" applyBorder="1" applyAlignment="1">
      <alignment horizontal="right" wrapText="1"/>
    </xf>
    <xf numFmtId="169" fontId="5" fillId="0" borderId="6" xfId="1" applyNumberFormat="1" applyFont="1" applyBorder="1" applyAlignment="1">
      <alignment wrapText="1"/>
    </xf>
    <xf numFmtId="169" fontId="8" fillId="0" borderId="6" xfId="1" applyNumberFormat="1" applyFont="1" applyBorder="1" applyAlignment="1">
      <alignment horizontal="right" wrapText="1"/>
    </xf>
    <xf numFmtId="0" fontId="6" fillId="0" borderId="9" xfId="0" applyFont="1" applyBorder="1" applyAlignment="1">
      <alignment vertical="center" wrapText="1"/>
    </xf>
    <xf numFmtId="169" fontId="6" fillId="0" borderId="10" xfId="1" applyNumberFormat="1" applyFont="1" applyBorder="1" applyAlignment="1">
      <alignment horizontal="right" wrapText="1"/>
    </xf>
    <xf numFmtId="169" fontId="6" fillId="0" borderId="11" xfId="1" applyNumberFormat="1" applyFont="1" applyBorder="1" applyAlignment="1">
      <alignment horizontal="right" wrapText="1"/>
    </xf>
    <xf numFmtId="0" fontId="5" fillId="0" borderId="12" xfId="0" applyFont="1" applyBorder="1" applyAlignment="1">
      <alignment vertical="center" wrapText="1"/>
    </xf>
    <xf numFmtId="169" fontId="5" fillId="0" borderId="13" xfId="1" applyNumberFormat="1" applyFont="1" applyBorder="1" applyAlignment="1">
      <alignment horizontal="right" wrapText="1"/>
    </xf>
    <xf numFmtId="169" fontId="5" fillId="0" borderId="13" xfId="1" applyNumberFormat="1" applyFont="1" applyBorder="1" applyAlignment="1">
      <alignment wrapText="1"/>
    </xf>
    <xf numFmtId="169" fontId="8" fillId="0" borderId="13" xfId="1" applyNumberFormat="1" applyFont="1" applyBorder="1" applyAlignment="1">
      <alignment horizontal="right" wrapText="1"/>
    </xf>
    <xf numFmtId="169" fontId="8" fillId="0" borderId="15" xfId="1" applyNumberFormat="1" applyFont="1" applyBorder="1" applyAlignment="1">
      <alignment horizontal="right" wrapText="1"/>
    </xf>
    <xf numFmtId="169" fontId="8" fillId="0" borderId="16" xfId="1" applyNumberFormat="1" applyFont="1" applyBorder="1" applyAlignment="1">
      <alignment horizontal="right" wrapText="1"/>
    </xf>
    <xf numFmtId="0" fontId="8" fillId="0" borderId="12" xfId="0" applyFont="1" applyBorder="1" applyAlignment="1">
      <alignment horizontal="left" vertical="center" wrapText="1" indent="2"/>
    </xf>
    <xf numFmtId="0" fontId="8" fillId="0" borderId="14" xfId="0" applyFont="1" applyBorder="1" applyAlignment="1">
      <alignment horizontal="left" vertical="center" wrapText="1" indent="2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view="pageBreakPreview" topLeftCell="A7" zoomScale="120" zoomScaleNormal="85" zoomScaleSheetLayoutView="120" workbookViewId="0">
      <selection activeCell="C13" sqref="C13"/>
    </sheetView>
  </sheetViews>
  <sheetFormatPr defaultRowHeight="13.2" x14ac:dyDescent="0.25"/>
  <cols>
    <col min="1" max="1" width="67.33203125" customWidth="1"/>
    <col min="2" max="4" width="26.6640625" customWidth="1"/>
  </cols>
  <sheetData>
    <row r="1" spans="1:4" ht="2.25" customHeight="1" x14ac:dyDescent="0.25"/>
    <row r="2" spans="1:4" hidden="1" x14ac:dyDescent="0.25"/>
    <row r="3" spans="1:4" ht="87.75" customHeight="1" x14ac:dyDescent="0.25">
      <c r="C3" s="5" t="s">
        <v>14</v>
      </c>
      <c r="D3" s="5"/>
    </row>
    <row r="4" spans="1:4" hidden="1" x14ac:dyDescent="0.25"/>
    <row r="5" spans="1:4" ht="72" customHeight="1" x14ac:dyDescent="0.25">
      <c r="A5" s="3" t="s">
        <v>11</v>
      </c>
      <c r="B5" s="4"/>
      <c r="C5" s="4"/>
      <c r="D5" s="4"/>
    </row>
    <row r="6" spans="1:4" ht="19.5" customHeight="1" thickBot="1" x14ac:dyDescent="0.3">
      <c r="A6" s="1"/>
      <c r="B6" s="2"/>
      <c r="C6" s="2"/>
      <c r="D6" s="10" t="s">
        <v>10</v>
      </c>
    </row>
    <row r="7" spans="1:4" ht="28.5" customHeight="1" thickBot="1" x14ac:dyDescent="0.3">
      <c r="A7" s="6" t="s">
        <v>0</v>
      </c>
      <c r="B7" s="7" t="s">
        <v>1</v>
      </c>
      <c r="C7" s="8"/>
      <c r="D7" s="9"/>
    </row>
    <row r="8" spans="1:4" ht="27" customHeight="1" thickBot="1" x14ac:dyDescent="0.3">
      <c r="A8" s="13"/>
      <c r="B8" s="14" t="s">
        <v>4</v>
      </c>
      <c r="C8" s="14" t="s">
        <v>5</v>
      </c>
      <c r="D8" s="14" t="s">
        <v>12</v>
      </c>
    </row>
    <row r="9" spans="1:4" s="11" customFormat="1" ht="25.8" customHeight="1" x14ac:dyDescent="0.3">
      <c r="A9" s="18" t="s">
        <v>2</v>
      </c>
      <c r="B9" s="19">
        <f>B10+B13+B16</f>
        <v>856097900</v>
      </c>
      <c r="C9" s="19">
        <f>C10+C13+C16</f>
        <v>848618500</v>
      </c>
      <c r="D9" s="20">
        <f>D10+D13+D16</f>
        <v>1631600300</v>
      </c>
    </row>
    <row r="10" spans="1:4" ht="36.75" customHeight="1" x14ac:dyDescent="0.3">
      <c r="A10" s="21" t="s">
        <v>3</v>
      </c>
      <c r="B10" s="15">
        <f>B12</f>
        <v>505997900</v>
      </c>
      <c r="C10" s="15">
        <f>C12</f>
        <v>583518500</v>
      </c>
      <c r="D10" s="22">
        <f>D12</f>
        <v>1366500300</v>
      </c>
    </row>
    <row r="11" spans="1:4" ht="15.6" x14ac:dyDescent="0.3">
      <c r="A11" s="21" t="s">
        <v>15</v>
      </c>
      <c r="B11" s="16"/>
      <c r="C11" s="16"/>
      <c r="D11" s="23"/>
    </row>
    <row r="12" spans="1:4" s="12" customFormat="1" ht="37.5" customHeight="1" x14ac:dyDescent="0.3">
      <c r="A12" s="27" t="s">
        <v>6</v>
      </c>
      <c r="B12" s="17">
        <v>505997900</v>
      </c>
      <c r="C12" s="17">
        <v>583518500</v>
      </c>
      <c r="D12" s="24">
        <v>1366500300</v>
      </c>
    </row>
    <row r="13" spans="1:4" ht="31.2" x14ac:dyDescent="0.3">
      <c r="A13" s="21" t="s">
        <v>9</v>
      </c>
      <c r="B13" s="15">
        <f>B15</f>
        <v>350000000</v>
      </c>
      <c r="C13" s="15">
        <f>C15</f>
        <v>265000000</v>
      </c>
      <c r="D13" s="22">
        <f>D15</f>
        <v>265000000</v>
      </c>
    </row>
    <row r="14" spans="1:4" ht="15.6" x14ac:dyDescent="0.3">
      <c r="A14" s="21" t="s">
        <v>15</v>
      </c>
      <c r="B14" s="16"/>
      <c r="C14" s="16"/>
      <c r="D14" s="23"/>
    </row>
    <row r="15" spans="1:4" s="12" customFormat="1" ht="31.2" x14ac:dyDescent="0.3">
      <c r="A15" s="27" t="s">
        <v>7</v>
      </c>
      <c r="B15" s="17">
        <v>350000000</v>
      </c>
      <c r="C15" s="17">
        <v>265000000</v>
      </c>
      <c r="D15" s="24">
        <v>265000000</v>
      </c>
    </row>
    <row r="16" spans="1:4" ht="55.5" customHeight="1" x14ac:dyDescent="0.3">
      <c r="A16" s="21" t="s">
        <v>13</v>
      </c>
      <c r="B16" s="15">
        <f>B18</f>
        <v>100000</v>
      </c>
      <c r="C16" s="15">
        <f t="shared" ref="C16:D16" si="0">C18</f>
        <v>100000</v>
      </c>
      <c r="D16" s="22">
        <f t="shared" si="0"/>
        <v>100000</v>
      </c>
    </row>
    <row r="17" spans="1:4" ht="15.6" x14ac:dyDescent="0.3">
      <c r="A17" s="21" t="s">
        <v>15</v>
      </c>
      <c r="B17" s="16"/>
      <c r="C17" s="16"/>
      <c r="D17" s="23"/>
    </row>
    <row r="18" spans="1:4" s="12" customFormat="1" ht="36.75" customHeight="1" thickBot="1" x14ac:dyDescent="0.35">
      <c r="A18" s="28" t="s">
        <v>8</v>
      </c>
      <c r="B18" s="25">
        <v>100000</v>
      </c>
      <c r="C18" s="25">
        <v>100000</v>
      </c>
      <c r="D18" s="26">
        <v>100000</v>
      </c>
    </row>
  </sheetData>
  <mergeCells count="4">
    <mergeCell ref="A7:A8"/>
    <mergeCell ref="B7:D7"/>
    <mergeCell ref="A5:D5"/>
    <mergeCell ref="C3:D3"/>
  </mergeCells>
  <phoneticPr fontId="2" type="noConversion"/>
  <pageMargins left="0.74803149606299213" right="0" top="0.39370078740157483" bottom="0.98425196850393704" header="0.11811023622047245" footer="0.70866141732283472"/>
  <pageSetup paperSize="9" scale="90" firstPageNumber="554" orientation="landscape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Министерство финансовК.О.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kukchishvili_iz</dc:creator>
  <cp:lastModifiedBy>Danilova MG.</cp:lastModifiedBy>
  <cp:lastPrinted>2017-10-30T09:27:40Z</cp:lastPrinted>
  <dcterms:created xsi:type="dcterms:W3CDTF">2015-03-03T17:00:42Z</dcterms:created>
  <dcterms:modified xsi:type="dcterms:W3CDTF">2017-10-30T09:29:01Z</dcterms:modified>
</cp:coreProperties>
</file>